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Alcoholes y Tabaco\Operaciones gravadas\"/>
    </mc:Choice>
  </mc:AlternateContent>
  <xr:revisionPtr revIDLastSave="0" documentId="13_ncr:1_{306F6F40-E72D-4DC8-A5BF-BC6563BB11F8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08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Q29" i="1" l="1"/>
  <c r="P29" i="1" l="1"/>
  <c r="O29" i="1" l="1"/>
  <c r="N29" i="1" l="1"/>
  <c r="M29" i="1" l="1"/>
  <c r="L29" i="1" l="1"/>
  <c r="K29" i="1" l="1"/>
  <c r="J29" i="1" l="1"/>
  <c r="I29" i="1" l="1"/>
  <c r="H29" i="1" l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<sst xmlns="http://schemas.openxmlformats.org/spreadsheetml/2006/main" count="27" uniqueCount="27">
  <si>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</si>
  <si>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</si>
  <si>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</si>
  <si>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</si>
  <si>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</si>
  <si>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</si>
  <si>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</si>
  <si>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</si>
  <si>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</si>
  <si>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</si>
  <si>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</si>
  <si>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</si>
  <si>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</si>
  <si>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</si>
  <si>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</si>
  <si>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Gerencia de Estudios Económicos y Tributarios</t>
  </si>
  <si>
    <t>Departamento de Análisis de Recaudación y Estadísticas</t>
  </si>
  <si>
    <t>En miles de RD$</t>
  </si>
  <si>
    <t>Sólo incluye el monto gravado por el Impuesto Selectivo al Consumo. No incluye exportaciones ni importaciones.</t>
  </si>
  <si>
    <t xml:space="preserve">Sección de Análisis de Recaudación </t>
  </si>
  <si>
    <t xml:space="preserve"> por el Impuesto Selectivo al Consumo, por año y mes</t>
  </si>
  <si>
    <t>Operaciones gravadas de Vodka</t>
  </si>
  <si>
    <t>1/ Se refiere al período en que se realizaron las ventas de vodka y no en la fecha en que fue declarada ante la DGII.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</si>
  <si>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</si>
  <si>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En esta sección se encuentran los datos correspondientes a las ventas u operaciones gravadas de Vodka, gravadas por el Impuesto Selectivo al Consumo. Estos datos son suministrados por las declaraciones juradas de este impuesto, presentadas mensualmente por los contribuyentes de dicho sector.</t>
  </si>
  <si>
    <r>
      <t xml:space="preserve">Nota: </t>
    </r>
    <r>
      <rPr>
        <sz val="8"/>
        <rFont val="Trebuchet MS"/>
        <family val="2"/>
      </rPr>
      <t xml:space="preserve">No se incluyen otros productos derivados del alcohol, únicamente los declarados por concepto de vodka. </t>
    </r>
  </si>
  <si>
    <r>
      <rPr>
        <b/>
        <sz val="8"/>
        <rFont val="Trebuchet MS"/>
        <family val="2"/>
      </rPr>
      <t xml:space="preserve">Fuente: </t>
    </r>
    <r>
      <rPr>
        <sz val="8"/>
        <rFont val="Trebuchet MS"/>
        <family val="2"/>
      </rPr>
      <t>Declaración Jurada y/o Pago del Impuesto Selectivo al Consumo (Formulario ISC-02) de los contribuyentes. Datos actualizados al día 01 de octubre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</si>
</sst>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name val="Trebuchet MS"/>
      <family val="2"/>
    </font>
    <font>
      <sz val="8"/>
      <color theme="1"/>
      <name val="Calibri"/>
      <family val="2"/>
      <scheme val="minor"/>
    </font>
    <font>
      <b/>
      <sz val="8"/>
      <name val="Trebuchet MS"/>
      <family val="2"/>
    </font>
    <font>
      <sz val="8"/>
      <color indexed="8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 style="thin">
        <color indexed="9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0" xfId="0" applyFont="1"/>
    <xf numFmtId="0" fontId="2" fillId="2" borderId="0" xfId="0" applyFont="1" applyFill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9" fillId="0" borderId="0" xfId="0" applyFont="1"/>
    <xf numFmtId="164" fontId="4" fillId="3" borderId="10" xfId="0" applyNumberFormat="1" applyFont="1" applyFill="1" applyBorder="1"/>
    <xf numFmtId="0" fontId="12" fillId="0" borderId="0" xfId="0" applyFont="1"/>
    <xf numFmtId="165" fontId="8" fillId="0" borderId="0" xfId="1" applyNumberFormat="1" applyFont="1"/>
    <xf numFmtId="165" fontId="4" fillId="3" borderId="10" xfId="0" applyNumberFormat="1" applyFont="1" applyFill="1" applyBorder="1"/>
    <xf numFmtId="0" fontId="13" fillId="2" borderId="0" xfId="0" applyFont="1" applyFill="1" applyAlignment="1">
      <alignment horizontal="left" vertical="top" wrapText="1"/>
    </xf>
    <xf numFmtId="165" fontId="8" fillId="0" borderId="0" xfId="1" applyNumberFormat="1" applyFont="1" applyFill="1"/>
    <xf numFmtId="0" fontId="5" fillId="4" borderId="0" xfId="0" applyFont="1" applyFill="1"/>
    <xf numFmtId="165" fontId="8" fillId="4" borderId="0" xfId="1" applyNumberFormat="1" applyFont="1" applyFill="1"/>
    <xf numFmtId="0" fontId="0" fillId="4" borderId="0" xfId="0" applyFill="1"/>
    <xf numFmtId="0" fontId="4" fillId="3" borderId="0" xfId="0" applyFont="1" applyFill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0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749175</xdr:colOff>
      <xdr:row>0</xdr:row>
      <xdr:rowOff>0</xdr:rowOff>
    </xdr:from>
    <xdr:to>
      <xdr:col>19</xdr:col>
      <xdr:colOff>913572</xdr:colOff>
      <xdr:row>4</xdr:row>
      <xdr:rowOff>17929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B6CCAB-4C9D-4EB7-A1D6-C0A98AEC8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4592" y="0"/>
          <a:ext cx="2132897" cy="864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showGridLines="0" tabSelected="1" topLeftCell="G1" zoomScale="90" zoomScaleNormal="90" workbookViewId="0">
      <pane ySplit="16" topLeftCell="A19" activePane="bottomLeft" state="frozen"/>
      <selection pane="bottomLeft" activeCell="T26" sqref="T26"/>
    </sheetView>
  </sheetViews>
  <sheetFormatPr defaultColWidth="8.68359375" defaultRowHeight="14.4" x14ac:dyDescent="0.55000000000000004"/>
  <cols>
    <col min="1" max="1" width="7.41796875" customWidth="1"/>
    <col min="2" max="20" width="14.68359375" customWidth="1"/>
  </cols>
  <sheetData>
    <row r="1" spans="2:20" ht="15" x14ac:dyDescent="0.6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2:20" ht="15" x14ac:dyDescent="0.6">
      <c r="B2" s="22" t="s">
        <v>15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2:20" ht="15" x14ac:dyDescent="0.6">
      <c r="B3" s="22" t="s">
        <v>16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2:20" ht="15" x14ac:dyDescent="0.6">
      <c r="B4" s="23" t="s">
        <v>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2:20" s="1" customFormat="1" ht="6.75" customHeight="1" thickBot="1" x14ac:dyDescent="0.6">
      <c r="B5" s="2"/>
      <c r="C5" s="2"/>
      <c r="D5" s="2"/>
      <c r="E5" s="2"/>
      <c r="F5" s="2"/>
      <c r="G5" s="2"/>
      <c r="H5" s="2"/>
    </row>
    <row r="6" spans="2:20" s="1" customFormat="1" ht="10.5" customHeight="1" thickTop="1" thickBot="1" x14ac:dyDescent="0.6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s="1" customFormat="1" ht="8.25" customHeight="1" thickTop="1" x14ac:dyDescent="0.55000000000000004"/>
    <row r="8" spans="2:20" ht="15" customHeight="1" x14ac:dyDescent="0.55000000000000004">
      <c r="B8" s="24" t="s">
        <v>24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2:20" ht="21" customHeight="1" x14ac:dyDescent="0.55000000000000004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1" spans="2:20" x14ac:dyDescent="0.55000000000000004">
      <c r="B11" s="25" t="s">
        <v>21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2:20" x14ac:dyDescent="0.55000000000000004">
      <c r="B12" s="25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2:20" ht="16.5" customHeight="1" x14ac:dyDescent="0.55000000000000004">
      <c r="B13" s="32" t="s">
        <v>17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2:20" ht="7.5" customHeight="1" x14ac:dyDescent="0.55000000000000004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2:20" ht="18" customHeight="1" x14ac:dyDescent="0.55000000000000004">
      <c r="B15" s="29" t="s">
        <v>23</v>
      </c>
      <c r="C15" s="30" t="s">
        <v>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21"/>
    </row>
    <row r="16" spans="2:20" ht="15" customHeight="1" x14ac:dyDescent="0.55000000000000004">
      <c r="B16" s="29"/>
      <c r="C16" s="6">
        <v>2008</v>
      </c>
      <c r="D16" s="7">
        <v>2009</v>
      </c>
      <c r="E16" s="8">
        <v>2010</v>
      </c>
      <c r="F16" s="8">
        <v>2011</v>
      </c>
      <c r="G16" s="9">
        <v>2012</v>
      </c>
      <c r="H16" s="9">
        <v>2013</v>
      </c>
      <c r="I16" s="7">
        <v>2014</v>
      </c>
      <c r="J16" s="8">
        <v>2015</v>
      </c>
      <c r="K16" s="8">
        <v>2016</v>
      </c>
      <c r="L16" s="8">
        <v>2017</v>
      </c>
      <c r="M16" s="8">
        <v>2018</v>
      </c>
      <c r="N16" s="8">
        <v>2019</v>
      </c>
      <c r="O16" s="8">
        <v>2020</v>
      </c>
      <c r="P16" s="8">
        <v>2021</v>
      </c>
      <c r="Q16" s="8">
        <v>2022</v>
      </c>
      <c r="R16" s="8">
        <v>2023</v>
      </c>
      <c r="S16" s="9">
        <v>2024</v>
      </c>
      <c r="T16" s="20">
        <v>2025</v>
      </c>
    </row>
    <row r="17" spans="2:20" ht="15.75" customHeight="1" x14ac:dyDescent="0.55000000000000004">
      <c r="B17" s="4" t="s">
        <v>2</v>
      </c>
      <c r="C17" s="13">
        <v>19744.666160000001</v>
      </c>
      <c r="D17" s="13">
        <v>5715.9749499999998</v>
      </c>
      <c r="E17" s="13">
        <v>5360.3171700000003</v>
      </c>
      <c r="F17" s="13">
        <v>3466.0315700000001</v>
      </c>
      <c r="G17" s="13">
        <v>2322.5272400000003</v>
      </c>
      <c r="H17" s="13">
        <v>1121.4368300000001</v>
      </c>
      <c r="I17" s="13">
        <v>1537.9433100000001</v>
      </c>
      <c r="J17" s="13">
        <v>1546.16705</v>
      </c>
      <c r="K17" s="13">
        <v>2492.5112299999996</v>
      </c>
      <c r="L17" s="13">
        <v>1428.8355999999999</v>
      </c>
      <c r="M17" s="13">
        <v>1833.2123100000001</v>
      </c>
      <c r="N17" s="13">
        <v>4630.5645100000002</v>
      </c>
      <c r="O17" s="13">
        <v>9460.3479699999989</v>
      </c>
      <c r="P17" s="13">
        <v>3646.4666999999999</v>
      </c>
      <c r="Q17" s="13">
        <v>9768.5573899999999</v>
      </c>
      <c r="R17" s="13">
        <v>15584.26593</v>
      </c>
      <c r="S17" s="13">
        <v>19577.632009999998</v>
      </c>
      <c r="T17" s="13">
        <v>19425.759750000001</v>
      </c>
    </row>
    <row r="18" spans="2:20" x14ac:dyDescent="0.55000000000000004">
      <c r="B18" s="4" t="s">
        <v>3</v>
      </c>
      <c r="C18" s="13">
        <v>16748.467049999999</v>
      </c>
      <c r="D18" s="13">
        <v>5351.7320600000003</v>
      </c>
      <c r="E18" s="13">
        <v>6696.8467599999994</v>
      </c>
      <c r="F18" s="13">
        <v>4428.6649100000004</v>
      </c>
      <c r="G18" s="13">
        <v>2160.24838</v>
      </c>
      <c r="H18" s="13">
        <v>1771.1079099999999</v>
      </c>
      <c r="I18" s="13">
        <v>1050.0593900000001</v>
      </c>
      <c r="J18" s="13">
        <v>1318.9610700000001</v>
      </c>
      <c r="K18" s="13">
        <v>1404.36601</v>
      </c>
      <c r="L18" s="13">
        <v>1105.08239</v>
      </c>
      <c r="M18" s="13">
        <v>2826.8033400000004</v>
      </c>
      <c r="N18" s="13">
        <v>4507.4012700000003</v>
      </c>
      <c r="O18" s="13">
        <v>11103.292659999999</v>
      </c>
      <c r="P18" s="13">
        <v>3183.7575999999999</v>
      </c>
      <c r="Q18" s="13">
        <v>8819.0782899999995</v>
      </c>
      <c r="R18" s="13">
        <v>21248.160459999999</v>
      </c>
      <c r="S18" s="13">
        <v>22294.799899999998</v>
      </c>
      <c r="T18" s="13">
        <v>21308.303479999999</v>
      </c>
    </row>
    <row r="19" spans="2:20" x14ac:dyDescent="0.55000000000000004">
      <c r="B19" s="4" t="s">
        <v>4</v>
      </c>
      <c r="C19" s="13">
        <v>14331.685170000001</v>
      </c>
      <c r="D19" s="13">
        <v>7159.55206</v>
      </c>
      <c r="E19" s="13">
        <v>11130.213250000001</v>
      </c>
      <c r="F19" s="13">
        <v>4558.6695</v>
      </c>
      <c r="G19" s="13">
        <v>3969.7467099999999</v>
      </c>
      <c r="H19" s="13">
        <v>1557.1196400000001</v>
      </c>
      <c r="I19" s="13">
        <v>1649.1852200000001</v>
      </c>
      <c r="J19" s="13">
        <v>2270.7658700000002</v>
      </c>
      <c r="K19" s="13">
        <v>1908.37682</v>
      </c>
      <c r="L19" s="13">
        <v>1532.7641199999998</v>
      </c>
      <c r="M19" s="13">
        <v>5321.5487699999994</v>
      </c>
      <c r="N19" s="13">
        <v>6431.3036899999997</v>
      </c>
      <c r="O19" s="13">
        <v>5931.2457199999999</v>
      </c>
      <c r="P19" s="13">
        <v>6153.3831400000008</v>
      </c>
      <c r="Q19" s="13">
        <v>17683.020649999999</v>
      </c>
      <c r="R19" s="13">
        <v>23850.150670000003</v>
      </c>
      <c r="S19" s="13">
        <v>27855.573329999999</v>
      </c>
      <c r="T19" s="13">
        <v>25634.473710000002</v>
      </c>
    </row>
    <row r="20" spans="2:20" x14ac:dyDescent="0.55000000000000004">
      <c r="B20" s="4" t="s">
        <v>5</v>
      </c>
      <c r="C20" s="13">
        <v>4218.7713800000001</v>
      </c>
      <c r="D20" s="13">
        <v>5874.76674</v>
      </c>
      <c r="E20" s="13">
        <v>5689.714390000001</v>
      </c>
      <c r="F20" s="13">
        <v>5636.3469299999997</v>
      </c>
      <c r="G20" s="13">
        <v>2495.2717499999999</v>
      </c>
      <c r="H20" s="13">
        <v>1468.2240099999999</v>
      </c>
      <c r="I20" s="13">
        <v>1833.2973599999998</v>
      </c>
      <c r="J20" s="13">
        <v>1444.6180300000003</v>
      </c>
      <c r="K20" s="13">
        <v>1664.1323</v>
      </c>
      <c r="L20" s="13">
        <v>1595.1132299999999</v>
      </c>
      <c r="M20" s="13">
        <v>9391.5751500000006</v>
      </c>
      <c r="N20" s="13">
        <v>15857.92915</v>
      </c>
      <c r="O20" s="13">
        <v>701.6039300000001</v>
      </c>
      <c r="P20" s="13">
        <v>4965.9964199999995</v>
      </c>
      <c r="Q20" s="13">
        <v>15660.775810000001</v>
      </c>
      <c r="R20" s="13">
        <v>18411.418409999998</v>
      </c>
      <c r="S20" s="13">
        <v>22131.498899999999</v>
      </c>
      <c r="T20" s="13">
        <v>22090.81163</v>
      </c>
    </row>
    <row r="21" spans="2:20" x14ac:dyDescent="0.55000000000000004">
      <c r="B21" s="4" t="s">
        <v>6</v>
      </c>
      <c r="C21" s="13">
        <v>3133.9269599999998</v>
      </c>
      <c r="D21" s="13">
        <v>5116.4687300000005</v>
      </c>
      <c r="E21" s="13">
        <v>3798.54576</v>
      </c>
      <c r="F21" s="13">
        <v>3467.0008100000005</v>
      </c>
      <c r="G21" s="13">
        <v>2516.0217299999999</v>
      </c>
      <c r="H21" s="13">
        <v>1473.0066399999998</v>
      </c>
      <c r="I21" s="13">
        <v>1283.28404</v>
      </c>
      <c r="J21" s="13">
        <v>2267.4698900000003</v>
      </c>
      <c r="K21" s="13">
        <v>1611.4980999999998</v>
      </c>
      <c r="L21" s="13">
        <v>1153.1208199999999</v>
      </c>
      <c r="M21" s="13">
        <v>11966.831169999999</v>
      </c>
      <c r="N21" s="13">
        <v>4513.13004</v>
      </c>
      <c r="O21" s="13">
        <v>696.89917000000003</v>
      </c>
      <c r="P21" s="13">
        <v>7162.7649599999986</v>
      </c>
      <c r="Q21" s="13">
        <v>15503.99001</v>
      </c>
      <c r="R21" s="13">
        <v>18071.906800000001</v>
      </c>
      <c r="S21" s="13">
        <v>17887.387579999999</v>
      </c>
      <c r="T21" s="13">
        <v>13916.426670000001</v>
      </c>
    </row>
    <row r="22" spans="2:20" x14ac:dyDescent="0.55000000000000004">
      <c r="B22" s="4" t="s">
        <v>7</v>
      </c>
      <c r="C22" s="13">
        <v>3543.3260300000002</v>
      </c>
      <c r="D22" s="13">
        <v>6004.6710500000008</v>
      </c>
      <c r="E22" s="13">
        <v>4928.6030000000001</v>
      </c>
      <c r="F22" s="13">
        <v>1913.9290499999997</v>
      </c>
      <c r="G22" s="13">
        <v>1750.60563</v>
      </c>
      <c r="H22" s="13">
        <v>1527.2806700000001</v>
      </c>
      <c r="I22" s="13">
        <v>1238.2374199999999</v>
      </c>
      <c r="J22" s="13">
        <v>1641.7342900000001</v>
      </c>
      <c r="K22" s="13">
        <v>1358.4566900000002</v>
      </c>
      <c r="L22" s="13">
        <v>1577.5898199999999</v>
      </c>
      <c r="M22" s="13">
        <v>4233.5875700000006</v>
      </c>
      <c r="N22" s="13">
        <v>12175.48127</v>
      </c>
      <c r="O22" s="13">
        <v>801.25984000000005</v>
      </c>
      <c r="P22" s="13">
        <v>8182.2043599999997</v>
      </c>
      <c r="Q22" s="13">
        <v>16905.255450000001</v>
      </c>
      <c r="R22" s="13">
        <v>17066.341280000001</v>
      </c>
      <c r="S22" s="13">
        <v>18098.27464</v>
      </c>
      <c r="T22" s="13">
        <v>17277.294530000003</v>
      </c>
    </row>
    <row r="23" spans="2:20" x14ac:dyDescent="0.55000000000000004">
      <c r="B23" s="4" t="s">
        <v>8</v>
      </c>
      <c r="C23" s="13">
        <v>4387.1620999999996</v>
      </c>
      <c r="D23" s="13">
        <v>6967.9672200000005</v>
      </c>
      <c r="E23" s="13">
        <v>5019.3575500000006</v>
      </c>
      <c r="F23" s="13">
        <v>3262.5989</v>
      </c>
      <c r="G23" s="13">
        <v>2384.72975</v>
      </c>
      <c r="H23" s="13">
        <v>1743.80476</v>
      </c>
      <c r="I23" s="13">
        <v>1798.14399</v>
      </c>
      <c r="J23" s="13">
        <v>1700.97353</v>
      </c>
      <c r="K23" s="13">
        <v>1688.6365299999998</v>
      </c>
      <c r="L23" s="13">
        <v>1236.7591700000003</v>
      </c>
      <c r="M23" s="13">
        <v>10772.5515</v>
      </c>
      <c r="N23" s="13">
        <v>10521.94008</v>
      </c>
      <c r="O23" s="13">
        <v>831.94904000000008</v>
      </c>
      <c r="P23" s="13">
        <v>9262.2413300000026</v>
      </c>
      <c r="Q23" s="13">
        <v>15584.20197</v>
      </c>
      <c r="R23" s="13">
        <v>18336.663949999998</v>
      </c>
      <c r="S23" s="13">
        <v>18135.065880000002</v>
      </c>
      <c r="T23" s="13">
        <v>20265.623579999999</v>
      </c>
    </row>
    <row r="24" spans="2:20" x14ac:dyDescent="0.55000000000000004">
      <c r="B24" s="4" t="s">
        <v>9</v>
      </c>
      <c r="C24" s="16">
        <v>2787.3293899999999</v>
      </c>
      <c r="D24" s="16">
        <v>5472.6647799999992</v>
      </c>
      <c r="E24" s="16">
        <v>5062.0069399999993</v>
      </c>
      <c r="F24" s="16">
        <v>3135.55134</v>
      </c>
      <c r="G24" s="16">
        <v>1777.6586200000002</v>
      </c>
      <c r="H24" s="16">
        <v>1592.0426799999998</v>
      </c>
      <c r="I24" s="16">
        <v>1634.61555</v>
      </c>
      <c r="J24" s="16">
        <v>1506.7118600000001</v>
      </c>
      <c r="K24" s="16">
        <v>1584.3924500000003</v>
      </c>
      <c r="L24" s="16">
        <v>1365.0078999999998</v>
      </c>
      <c r="M24" s="16">
        <v>11083.71313</v>
      </c>
      <c r="N24" s="16">
        <v>8857.8752000000004</v>
      </c>
      <c r="O24" s="16">
        <v>1177.44057</v>
      </c>
      <c r="P24" s="16">
        <v>7973.7850599999992</v>
      </c>
      <c r="Q24" s="16">
        <v>17480.080699999999</v>
      </c>
      <c r="R24" s="16">
        <v>17640.100210000001</v>
      </c>
      <c r="S24" s="13">
        <v>14087.057719999999</v>
      </c>
      <c r="T24" s="13">
        <v>14017.350460000001</v>
      </c>
    </row>
    <row r="25" spans="2:20" s="19" customFormat="1" x14ac:dyDescent="0.55000000000000004">
      <c r="B25" s="17" t="s">
        <v>10</v>
      </c>
      <c r="C25" s="18">
        <v>3881.3943799999997</v>
      </c>
      <c r="D25" s="18">
        <v>6440.2327100000011</v>
      </c>
      <c r="E25" s="18">
        <v>3229.2563700000001</v>
      </c>
      <c r="F25" s="18">
        <v>2450.6105300000004</v>
      </c>
      <c r="G25" s="18">
        <v>1524.1972800000001</v>
      </c>
      <c r="H25" s="18">
        <v>1248.41868</v>
      </c>
      <c r="I25" s="18">
        <v>992.17587999999989</v>
      </c>
      <c r="J25" s="18">
        <v>1550.87102</v>
      </c>
      <c r="K25" s="18">
        <v>816.28084999999999</v>
      </c>
      <c r="L25" s="18">
        <v>860.51942000000008</v>
      </c>
      <c r="M25" s="18">
        <v>7016.2821399999993</v>
      </c>
      <c r="N25" s="18">
        <v>5086.3347699999986</v>
      </c>
      <c r="O25" s="18">
        <v>1628.8616000000002</v>
      </c>
      <c r="P25" s="18">
        <v>9286.2804099999994</v>
      </c>
      <c r="Q25" s="18">
        <v>11594.157160000001</v>
      </c>
      <c r="R25" s="18">
        <v>12183.819</v>
      </c>
      <c r="S25" s="13">
        <v>10294.03737</v>
      </c>
      <c r="T25" s="13"/>
    </row>
    <row r="26" spans="2:20" x14ac:dyDescent="0.55000000000000004">
      <c r="B26" s="4" t="s">
        <v>11</v>
      </c>
      <c r="C26" s="13">
        <v>5068.4748300000001</v>
      </c>
      <c r="D26" s="13">
        <v>7530.9945800000005</v>
      </c>
      <c r="E26" s="13">
        <v>6485.2079700000004</v>
      </c>
      <c r="F26" s="13">
        <v>3153.8700800000001</v>
      </c>
      <c r="G26" s="13">
        <v>1485.65544</v>
      </c>
      <c r="H26" s="13">
        <v>1752.6848900000002</v>
      </c>
      <c r="I26" s="13">
        <v>1639.6262899999999</v>
      </c>
      <c r="J26" s="13">
        <v>1698.54296</v>
      </c>
      <c r="K26" s="13">
        <v>1321.0718700000002</v>
      </c>
      <c r="L26" s="13">
        <v>1584.2117199999998</v>
      </c>
      <c r="M26" s="13">
        <v>10313.31725</v>
      </c>
      <c r="N26" s="13">
        <v>8615.91525</v>
      </c>
      <c r="O26" s="13">
        <v>2627.8215700000005</v>
      </c>
      <c r="P26" s="13">
        <v>10572.61974</v>
      </c>
      <c r="Q26" s="13">
        <v>11125.470069999999</v>
      </c>
      <c r="R26" s="13">
        <v>14649.37558</v>
      </c>
      <c r="S26" s="13">
        <v>13737.311750000001</v>
      </c>
      <c r="T26" s="13"/>
    </row>
    <row r="27" spans="2:20" x14ac:dyDescent="0.55000000000000004">
      <c r="B27" s="4" t="s">
        <v>12</v>
      </c>
      <c r="C27" s="13">
        <v>6351.4321400000008</v>
      </c>
      <c r="D27" s="13">
        <v>7804.8985899999998</v>
      </c>
      <c r="E27" s="13">
        <v>4977.2955499999998</v>
      </c>
      <c r="F27" s="13">
        <v>3939.2417599999999</v>
      </c>
      <c r="G27" s="13">
        <v>3101.2544800000001</v>
      </c>
      <c r="H27" s="13">
        <v>2406.7573200000002</v>
      </c>
      <c r="I27" s="13">
        <v>2255.2913699999999</v>
      </c>
      <c r="J27" s="13">
        <v>2574.5710799999997</v>
      </c>
      <c r="K27" s="13">
        <v>2509.6577499999999</v>
      </c>
      <c r="L27" s="13">
        <v>1527.4624200000001</v>
      </c>
      <c r="M27" s="13">
        <v>5446.8244599999998</v>
      </c>
      <c r="N27" s="13">
        <v>12390.102050000001</v>
      </c>
      <c r="O27" s="13">
        <v>2876.0710399999998</v>
      </c>
      <c r="P27" s="13">
        <v>13659.832920000001</v>
      </c>
      <c r="Q27" s="13">
        <v>20562.785920000002</v>
      </c>
      <c r="R27" s="13">
        <v>16455.709739999998</v>
      </c>
      <c r="S27" s="13">
        <v>18627.001</v>
      </c>
      <c r="T27" s="13"/>
    </row>
    <row r="28" spans="2:20" x14ac:dyDescent="0.55000000000000004">
      <c r="B28" s="4" t="s">
        <v>13</v>
      </c>
      <c r="C28" s="13">
        <v>7495.1448600000003</v>
      </c>
      <c r="D28" s="13">
        <v>13918.2801</v>
      </c>
      <c r="E28" s="13">
        <v>6863.4564499999997</v>
      </c>
      <c r="F28" s="13">
        <v>5437.108119999999</v>
      </c>
      <c r="G28" s="13">
        <v>3746.5239799999999</v>
      </c>
      <c r="H28" s="13">
        <v>2721.7030199999999</v>
      </c>
      <c r="I28" s="13">
        <v>2771.02009</v>
      </c>
      <c r="J28" s="13">
        <v>2249.0996800000003</v>
      </c>
      <c r="K28" s="13">
        <v>2319.8171500000003</v>
      </c>
      <c r="L28" s="13">
        <v>3051.6036300000001</v>
      </c>
      <c r="M28" s="13">
        <v>6896.2007400000002</v>
      </c>
      <c r="N28" s="13">
        <v>11789.961869999997</v>
      </c>
      <c r="O28" s="13">
        <v>4186.0102100000004</v>
      </c>
      <c r="P28" s="13">
        <v>13284.356220000001</v>
      </c>
      <c r="Q28" s="13">
        <v>16540.118569999999</v>
      </c>
      <c r="R28" s="13">
        <v>21778.222750000001</v>
      </c>
      <c r="S28" s="13">
        <v>21761.529409999999</v>
      </c>
      <c r="T28" s="13"/>
    </row>
    <row r="29" spans="2:20" x14ac:dyDescent="0.55000000000000004">
      <c r="B29" s="11" t="s">
        <v>14</v>
      </c>
      <c r="C29" s="14">
        <f t="shared" ref="C29:H29" si="0">+SUM(C17:C28)</f>
        <v>91691.780450000006</v>
      </c>
      <c r="D29" s="14">
        <f t="shared" si="0"/>
        <v>83358.203570000012</v>
      </c>
      <c r="E29" s="14">
        <f t="shared" si="0"/>
        <v>69240.821160000007</v>
      </c>
      <c r="F29" s="14">
        <f t="shared" si="0"/>
        <v>44849.623499999994</v>
      </c>
      <c r="G29" s="14">
        <f t="shared" si="0"/>
        <v>29234.440989999996</v>
      </c>
      <c r="H29" s="14">
        <f t="shared" si="0"/>
        <v>20383.587050000002</v>
      </c>
      <c r="I29" s="14">
        <f t="shared" ref="I29:L29" si="1">+SUM(I17:I28)</f>
        <v>19682.879910000003</v>
      </c>
      <c r="J29" s="14">
        <f t="shared" si="1"/>
        <v>21770.48633</v>
      </c>
      <c r="K29" s="14">
        <f t="shared" si="1"/>
        <v>20679.197749999996</v>
      </c>
      <c r="L29" s="14">
        <f t="shared" si="1"/>
        <v>18018.070240000001</v>
      </c>
      <c r="M29" s="14">
        <f t="shared" ref="M29:Q29" si="2">+SUM(M17:M28)</f>
        <v>87102.447530000005</v>
      </c>
      <c r="N29" s="14">
        <f t="shared" si="2"/>
        <v>105377.93915000001</v>
      </c>
      <c r="O29" s="14">
        <f t="shared" si="2"/>
        <v>42022.803319999999</v>
      </c>
      <c r="P29" s="14">
        <f t="shared" si="2"/>
        <v>97333.688859999995</v>
      </c>
      <c r="Q29" s="14">
        <f t="shared" si="2"/>
        <v>177227.49198999998</v>
      </c>
      <c r="R29" s="14">
        <f>+SUM(R17:R28)</f>
        <v>215276.13477999996</v>
      </c>
      <c r="S29" s="14">
        <f>SUM(S17:S28)</f>
        <v>224487.16949</v>
      </c>
      <c r="T29" s="14">
        <f>SUM(T17:T28)</f>
        <v>153936.04381</v>
      </c>
    </row>
    <row r="30" spans="2:20" ht="3.75" customHeight="1" x14ac:dyDescent="0.55000000000000004"/>
    <row r="31" spans="2:20" s="10" customFormat="1" ht="11.7" x14ac:dyDescent="0.45">
      <c r="B31" s="27" t="s">
        <v>22</v>
      </c>
      <c r="C31" s="27"/>
      <c r="D31" s="27"/>
      <c r="E31" s="27"/>
      <c r="F31" s="27"/>
      <c r="G31" s="27"/>
      <c r="H31" s="27"/>
      <c r="I31" s="27"/>
      <c r="J31" s="27"/>
      <c r="K31" s="27"/>
      <c r="L31" s="12"/>
      <c r="M31" s="12"/>
      <c r="N31" s="12"/>
      <c r="O31" s="12"/>
      <c r="P31" s="12"/>
      <c r="Q31" s="12"/>
    </row>
    <row r="32" spans="2:20" s="10" customFormat="1" ht="15" customHeight="1" x14ac:dyDescent="0.45">
      <c r="B32" s="27" t="s">
        <v>26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5"/>
      <c r="Q32" s="15"/>
    </row>
    <row r="33" spans="2:17" s="10" customFormat="1" ht="11.7" x14ac:dyDescent="0.45">
      <c r="B33" s="28" t="s">
        <v>25</v>
      </c>
      <c r="C33" s="28"/>
      <c r="D33" s="28"/>
      <c r="E33" s="28"/>
      <c r="F33" s="28"/>
      <c r="G33" s="28"/>
      <c r="H33" s="28"/>
      <c r="I33" s="28"/>
      <c r="J33" s="28"/>
      <c r="K33" s="28"/>
      <c r="L33" s="12"/>
      <c r="M33" s="12"/>
      <c r="N33" s="12"/>
      <c r="O33" s="12"/>
      <c r="P33" s="12"/>
      <c r="Q33" s="12"/>
    </row>
    <row r="34" spans="2:17" s="10" customFormat="1" ht="13.9" customHeight="1" x14ac:dyDescent="0.45">
      <c r="B34" s="26" t="s">
        <v>18</v>
      </c>
      <c r="C34" s="26"/>
      <c r="D34" s="26"/>
      <c r="E34" s="26"/>
      <c r="F34" s="26"/>
      <c r="G34" s="26"/>
      <c r="H34" s="26"/>
      <c r="I34" s="26"/>
      <c r="J34" s="26"/>
      <c r="K34" s="26"/>
      <c r="L34" s="12"/>
      <c r="M34" s="12"/>
      <c r="N34" s="12"/>
      <c r="O34" s="12"/>
      <c r="P34" s="12"/>
      <c r="Q34" s="12"/>
    </row>
  </sheetData>
  <mergeCells count="14">
    <mergeCell ref="B11:T11"/>
    <mergeCell ref="B34:K34"/>
    <mergeCell ref="B31:K31"/>
    <mergeCell ref="B33:K33"/>
    <mergeCell ref="B15:B16"/>
    <mergeCell ref="B32:O32"/>
    <mergeCell ref="C15:S15"/>
    <mergeCell ref="B12:T12"/>
    <mergeCell ref="B13:T13"/>
    <mergeCell ref="B1:T1"/>
    <mergeCell ref="B2:T2"/>
    <mergeCell ref="B3:T3"/>
    <mergeCell ref="B4:T4"/>
    <mergeCell ref="B8:T9"/>
  </mergeCells>
  <pageMargins left="0.7" right="0.7" top="0.75" bottom="0.75" header="0.3" footer="0.3"/>
  <pageSetup orientation="portrait" r:id="rId1"/>
  <ignoredErrors>
    <ignoredError sqref="Q29 C29:P29 R29:T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2008-2025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Jairo Morillo</cp:lastModifiedBy>
  <dcterms:created xsi:type="dcterms:W3CDTF">2014-09-04T20:13:00Z</dcterms:created>
  <dcterms:modified xsi:type="dcterms:W3CDTF">2025-10-01T17:21:29Z</dcterms:modified>
</cp:coreProperties>
</file>